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40" windowWidth="16605" windowHeight="7320"/>
  </bookViews>
  <sheets>
    <sheet name="Proposed Data"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<sst xmlns="http://schemas.openxmlformats.org/spreadsheetml/2006/main" count="198" uniqueCount="141">
  <si>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</si>
  <si>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</si>
  <si>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</si>
  <si>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</si>
  <si>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</si>
  <si>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</si>
  <si>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</si>
  <si>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</si>
  <si>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</si>
  <si>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</si>
  <si>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</si>
  <si>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</si>
  <si>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</si>
  <si>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</si>
  <si>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</si>
  <si>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</si>
  <si>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</si>
  <si>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</si>
  <si>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</si>
  <si>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</si>
  <si>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</si>
  <si>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</si>
  <si>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</si>
  <si>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</si>
  <si>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</si>
  <si>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</si>
  <si>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</si>
  <si>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</si>
  <si>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</si>
  <si>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</si>
  <si>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</si>
  <si>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</si>
  <si>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</si>
  <si>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</si>
  <si>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</si>
  <si>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</si>
  <si>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</si>
  <si>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</si>
  <si>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</si>
  <si>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</si>
  <si>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</si>
  <si>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</si>
  <si>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</si>
  <si>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</si>
  <si>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</si>
  <si>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</si>
  <si>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</si>
  <si>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</si>
  <si>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</si>
  <si>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</si>
  <si>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</si>
  <si>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</si>
  <si>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</si>
  <si>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</si>
  <si>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</si>
  <si>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</si>
  <si>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</si>
  <si>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</si>
  <si>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</si>
  <si>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</si>
  <si>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</si>
  <si>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</si>
  <si>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</si>
  <si>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</si>
  <si>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</si>
  <si>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</si>
  <si>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</si>
  <si>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</si>
  <si>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</si>
  <si>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</si>
  <si>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</si>
  <si>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</si>
  <si>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</si>
  <si>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</si>
  <si>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PNW Data Available? (1 = Yes, 0 = No)</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</si>
  <si>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</si>
  <si>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</si>
  <si>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</si>
  <si>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</si>
  <si>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New Construction forecast </t>
  </si>
  <si>
    <t>New construction forecast from 2005-2030</t>
  </si>
  <si>
    <t>Product Lifetime</t>
  </si>
  <si>
    <t>6P Baseline Device Efficiency</t>
  </si>
  <si>
    <t>5P Baseline Device Efficiency</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</si>
  <si>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</si>
  <si>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</si>
  <si>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</si>
  <si>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</si>
  <si>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</si>
  <si>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Data Source Review Notes for Illuminated Exit Signs</t>
  </si>
  <si>
    <t>Not included</t>
  </si>
  <si>
    <t>Status</t>
  </si>
  <si>
    <t>Done-Only supply curve</t>
  </si>
  <si>
    <t>N/A-no forecase</t>
  </si>
  <si>
    <t>Operating hours per year</t>
  </si>
  <si>
    <t>Product: Illuminated Exit Signs</t>
  </si>
  <si>
    <t>N/A</t>
  </si>
  <si>
    <t>8760 hours/year</t>
  </si>
  <si>
    <t>Abandon Rate</t>
  </si>
  <si>
    <t>Retired units not replaced</t>
  </si>
  <si>
    <t>Number of faces</t>
  </si>
  <si>
    <t>Number of sides of the exit sign</t>
  </si>
  <si>
    <t xml:space="preserve">2006 Standard Device Efficiency </t>
  </si>
  <si>
    <t>5 W/face</t>
  </si>
  <si>
    <t>5th Plan baseline device efficiency</t>
  </si>
  <si>
    <t>6th Plan baseline device efficiency</t>
  </si>
  <si>
    <t>Values for 2007</t>
  </si>
  <si>
    <t>Regional standards never went into effect because of EPACT 2005</t>
  </si>
  <si>
    <t xml:space="preserve">Saturation rate of exit signs in the NW region </t>
  </si>
  <si>
    <t>1.5 million signs in 2010, scaled based on floorspace for other years</t>
  </si>
  <si>
    <t>Based on 2008 national value scaled to 2010 using 1.6% growthrate from 2008 report. Assumes 4% are in NW (from population?)</t>
  </si>
  <si>
    <t>Based on new floorspace and 0.48 signs per 1000sf assumption. See Tab SC-NR cells B15:X18</t>
  </si>
  <si>
    <t>Continue to use new floorspace assumption, research signs per SF value</t>
  </si>
  <si>
    <t>Number of exit signs shipped to region in 2005</t>
  </si>
  <si>
    <t>Exit sign Product Lifetime</t>
  </si>
  <si>
    <t>NEMA</t>
  </si>
  <si>
    <t>24/7 operation</t>
  </si>
  <si>
    <t>Supply Curve (PC_Exit_Sign_6P_D2.xls)</t>
  </si>
  <si>
    <t>DOE (10 CFR 431 Subpart L)</t>
  </si>
  <si>
    <t>Incandescent 16 W/face, CFL 8.5 W/face, LED 3 W/face</t>
  </si>
  <si>
    <t>85% LED, 10% CFL, 5% Incandescent in 2010</t>
  </si>
  <si>
    <t>Assume it is 0% since exit signs are required for safety</t>
  </si>
  <si>
    <t>Commercial Master sheet says "Average of lighting system change rate weighted by btype" and then calculates turnover rate as 1/13.1</t>
  </si>
  <si>
    <t>Commercial Master (Com_Master.xls)</t>
  </si>
  <si>
    <t>Supply Curve (PC_Exit_Sign_6P_D2.xls); http://apps1.eere.energy.gov/buildings/publications/pdfs/ssl/nichefinalreport_october2008.pdf</t>
  </si>
  <si>
    <t>Used in supply curve, found in several resources including DOE 2008 Report</t>
  </si>
  <si>
    <t>Based on historical floorspace calculations</t>
  </si>
  <si>
    <t>Commercial Forecast 6P.xls</t>
  </si>
  <si>
    <t>Need to verify with council that the pre-2010 values we selected are correct</t>
  </si>
  <si>
    <t>Product not included</t>
  </si>
  <si>
    <t>Product Included-incorporated when possible</t>
  </si>
  <si>
    <t>No relevant information</t>
  </si>
  <si>
    <t>Commercial Master sheet says "Average of lighting system change rate weighted by btype" and then calculates turnover rate as 1/13.1; Lifetime in supply curve listed as 13 years in MDataTestLED and MDataEquip tabs (but it is unclear if those tabs are relevant in this analysis)</t>
  </si>
  <si>
    <t>Use frozen efficiency at EPACT level (5 W/face), which would be 100% LED</t>
  </si>
  <si>
    <t>100% LED</t>
  </si>
  <si>
    <t>Use frozen efficiency at EPACT level (5 W/face)</t>
  </si>
  <si>
    <t xml:space="preserve">1/lifetime </t>
  </si>
  <si>
    <t>13.1 years (LED), 10 years (CFL and incandescent)</t>
  </si>
  <si>
    <t>Supply Curve (PC_Exit_Sign_6P_D2.xls); Commercial Master (Com_Master.xls); PC-ExitSigns-D1(Plan 5).xls</t>
  </si>
  <si>
    <t>Supply curve assumes all signs are double sided.</t>
  </si>
  <si>
    <t>100% LED at 5 W/face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</si>
</sst>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5">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3"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wrapText="1"/>
    </xf>
    <xf numFmtId="0" fontId="4" fillId="0" borderId="1"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3" borderId="3" xfId="0" applyFill="1" applyBorder="1" applyAlignment="1">
      <alignment horizontal="center" vertical="center" wrapText="1"/>
    </xf>
    <xf numFmtId="9" fontId="0" fillId="3" borderId="1" xfId="0" applyNumberForma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cellXfs>
  <cellStyles count="4">
    <cellStyle name="Comma 2" xfId="2"/>
    <cellStyle name="Currency 2" xfId="3"/>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zoomScale="70" zoomScaleNormal="70" workbookViewId="0">
      <selection activeCell="H14" sqref="H14"/>
    </sheetView>
  </sheetViews>
  <sheetFormatPr defaultColWidth="9.140625"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x14ac:dyDescent="0.25">
      <c r="A1" s="17"/>
      <c r="B1" s="18" t="s">
        <v>69</v>
      </c>
      <c r="C1" s="20"/>
      <c r="F1" s="19"/>
    </row>
    <row r="2" spans="1:9" x14ac:dyDescent="0.25">
      <c r="B2" s="18"/>
    </row>
    <row r="3" spans="1:9" ht="14.45" x14ac:dyDescent="0.3">
      <c r="A3" s="39" t="s">
        <v>95</v>
      </c>
      <c r="B3" s="40"/>
      <c r="C3" s="40"/>
      <c r="D3" s="40"/>
      <c r="E3" s="40"/>
      <c r="F3" s="40"/>
      <c r="G3" s="40"/>
      <c r="H3" s="40"/>
      <c r="I3" s="41"/>
    </row>
    <row r="4" spans="1:9" ht="28.9" x14ac:dyDescent="0.3">
      <c r="A4" s="16"/>
      <c r="B4" s="21" t="s">
        <v>60</v>
      </c>
      <c r="C4" s="21" t="s">
        <v>51</v>
      </c>
      <c r="D4" s="21" t="s">
        <v>68</v>
      </c>
      <c r="E4" s="21" t="s">
        <v>67</v>
      </c>
      <c r="F4" s="21" t="s">
        <v>66</v>
      </c>
      <c r="G4" s="21" t="s">
        <v>65</v>
      </c>
      <c r="H4" s="21" t="s">
        <v>61</v>
      </c>
      <c r="I4" s="21" t="s">
        <v>62</v>
      </c>
    </row>
    <row r="5" spans="1:9" ht="45" x14ac:dyDescent="0.25">
      <c r="A5" s="36" t="s">
        <v>57</v>
      </c>
      <c r="B5" s="22" t="s">
        <v>94</v>
      </c>
      <c r="C5" s="22" t="s">
        <v>116</v>
      </c>
      <c r="D5" s="22" t="s">
        <v>96</v>
      </c>
      <c r="E5" s="26" t="s">
        <v>97</v>
      </c>
      <c r="F5" s="22" t="s">
        <v>96</v>
      </c>
      <c r="G5" s="29" t="s">
        <v>125</v>
      </c>
      <c r="H5" s="22" t="s">
        <v>124</v>
      </c>
      <c r="I5" s="22"/>
    </row>
    <row r="6" spans="1:9" x14ac:dyDescent="0.25">
      <c r="A6" s="37"/>
      <c r="B6" s="22" t="s">
        <v>100</v>
      </c>
      <c r="C6" s="22" t="s">
        <v>101</v>
      </c>
      <c r="D6" s="22" t="s">
        <v>96</v>
      </c>
      <c r="E6" s="26">
        <v>2</v>
      </c>
      <c r="F6" s="22" t="s">
        <v>96</v>
      </c>
      <c r="G6" s="22" t="s">
        <v>139</v>
      </c>
      <c r="H6" s="22" t="s">
        <v>117</v>
      </c>
      <c r="I6" s="22"/>
    </row>
    <row r="7" spans="1:9" x14ac:dyDescent="0.25">
      <c r="A7" s="37"/>
      <c r="B7" s="22" t="s">
        <v>83</v>
      </c>
      <c r="C7" s="22" t="s">
        <v>104</v>
      </c>
      <c r="D7" s="22" t="s">
        <v>96</v>
      </c>
      <c r="E7" s="26" t="s">
        <v>90</v>
      </c>
      <c r="F7" s="24" t="s">
        <v>96</v>
      </c>
      <c r="G7" s="24" t="s">
        <v>96</v>
      </c>
      <c r="H7" s="24" t="s">
        <v>96</v>
      </c>
      <c r="I7" s="24"/>
    </row>
    <row r="8" spans="1:9" ht="45" x14ac:dyDescent="0.25">
      <c r="A8" s="37"/>
      <c r="B8" s="22" t="s">
        <v>82</v>
      </c>
      <c r="C8" s="22" t="s">
        <v>105</v>
      </c>
      <c r="D8" s="22" t="s">
        <v>96</v>
      </c>
      <c r="E8" s="26" t="s">
        <v>119</v>
      </c>
      <c r="F8" s="24" t="s">
        <v>96</v>
      </c>
      <c r="G8" s="22" t="s">
        <v>106</v>
      </c>
      <c r="H8" s="22" t="s">
        <v>124</v>
      </c>
      <c r="I8" s="22"/>
    </row>
    <row r="9" spans="1:9" ht="30" x14ac:dyDescent="0.25">
      <c r="A9" s="38"/>
      <c r="B9" s="22" t="s">
        <v>102</v>
      </c>
      <c r="C9" s="22" t="s">
        <v>63</v>
      </c>
      <c r="D9" s="22" t="s">
        <v>96</v>
      </c>
      <c r="E9" s="26" t="s">
        <v>103</v>
      </c>
      <c r="F9" s="22" t="s">
        <v>96</v>
      </c>
      <c r="G9" s="22" t="s">
        <v>107</v>
      </c>
      <c r="H9" s="22" t="s">
        <v>118</v>
      </c>
      <c r="I9" s="22"/>
    </row>
    <row r="10" spans="1:9" ht="14.45" x14ac:dyDescent="0.3">
      <c r="A10" s="42"/>
      <c r="B10" s="43"/>
      <c r="C10" s="43"/>
      <c r="D10" s="43"/>
      <c r="E10" s="43"/>
      <c r="F10" s="43"/>
      <c r="G10" s="43"/>
      <c r="H10" s="43"/>
      <c r="I10" s="44"/>
    </row>
    <row r="11" spans="1:9" ht="30" x14ac:dyDescent="0.25">
      <c r="A11" s="36" t="s">
        <v>58</v>
      </c>
      <c r="B11" s="23" t="s">
        <v>85</v>
      </c>
      <c r="C11" s="23" t="s">
        <v>75</v>
      </c>
      <c r="D11" s="22" t="s">
        <v>96</v>
      </c>
      <c r="E11" s="31" t="s">
        <v>120</v>
      </c>
      <c r="F11" s="22" t="s">
        <v>96</v>
      </c>
      <c r="G11" s="23"/>
      <c r="H11" s="22" t="s">
        <v>117</v>
      </c>
      <c r="I11" s="23"/>
    </row>
    <row r="12" spans="1:9" ht="30" x14ac:dyDescent="0.25">
      <c r="A12" s="37"/>
      <c r="B12" s="23" t="s">
        <v>86</v>
      </c>
      <c r="C12" s="23" t="s">
        <v>76</v>
      </c>
      <c r="D12" s="22" t="s">
        <v>96</v>
      </c>
      <c r="E12" s="31" t="s">
        <v>134</v>
      </c>
      <c r="F12" s="22" t="s">
        <v>96</v>
      </c>
      <c r="G12" s="28" t="s">
        <v>133</v>
      </c>
      <c r="H12" s="22" t="s">
        <v>117</v>
      </c>
      <c r="I12" s="23"/>
    </row>
    <row r="13" spans="1:9" ht="45.75" customHeight="1" x14ac:dyDescent="0.25">
      <c r="A13" s="37"/>
      <c r="B13" s="22" t="s">
        <v>87</v>
      </c>
      <c r="C13" s="23" t="s">
        <v>70</v>
      </c>
      <c r="D13" s="22" t="s">
        <v>96</v>
      </c>
      <c r="E13" s="26" t="s">
        <v>119</v>
      </c>
      <c r="F13" s="22" t="s">
        <v>96</v>
      </c>
      <c r="G13" s="22" t="s">
        <v>106</v>
      </c>
      <c r="H13" s="22" t="s">
        <v>124</v>
      </c>
      <c r="I13" s="25"/>
    </row>
    <row r="14" spans="1:9" ht="30" x14ac:dyDescent="0.25">
      <c r="A14" s="37"/>
      <c r="B14" s="22" t="s">
        <v>88</v>
      </c>
      <c r="C14" s="23" t="s">
        <v>71</v>
      </c>
      <c r="D14" s="22" t="s">
        <v>96</v>
      </c>
      <c r="E14" s="31" t="s">
        <v>140</v>
      </c>
      <c r="F14" s="22" t="s">
        <v>96</v>
      </c>
      <c r="G14" s="25" t="s">
        <v>135</v>
      </c>
      <c r="H14" s="22" t="s">
        <v>118</v>
      </c>
      <c r="I14" s="30"/>
    </row>
    <row r="15" spans="1:9" ht="45" x14ac:dyDescent="0.25">
      <c r="A15" s="38"/>
      <c r="B15" s="22" t="s">
        <v>77</v>
      </c>
      <c r="C15" s="22" t="s">
        <v>108</v>
      </c>
      <c r="D15" s="22" t="s">
        <v>96</v>
      </c>
      <c r="E15" s="32" t="s">
        <v>109</v>
      </c>
      <c r="F15" s="22" t="s">
        <v>96</v>
      </c>
      <c r="G15" s="22" t="s">
        <v>110</v>
      </c>
      <c r="H15" s="22" t="s">
        <v>124</v>
      </c>
      <c r="I15" s="27"/>
    </row>
    <row r="16" spans="1:9" x14ac:dyDescent="0.25">
      <c r="A16" s="42"/>
      <c r="B16" s="43"/>
      <c r="C16" s="43"/>
      <c r="D16" s="43"/>
      <c r="E16" s="43"/>
      <c r="F16" s="43"/>
      <c r="G16" s="43"/>
      <c r="H16" s="43"/>
      <c r="I16" s="44"/>
    </row>
    <row r="17" spans="1:9" ht="30" x14ac:dyDescent="0.25">
      <c r="A17" s="33" t="s">
        <v>59</v>
      </c>
      <c r="B17" s="22" t="s">
        <v>78</v>
      </c>
      <c r="C17" s="22" t="s">
        <v>113</v>
      </c>
      <c r="D17" s="22" t="s">
        <v>96</v>
      </c>
      <c r="E17" s="26" t="s">
        <v>126</v>
      </c>
      <c r="F17" s="22" t="s">
        <v>96</v>
      </c>
      <c r="G17" s="22" t="s">
        <v>128</v>
      </c>
      <c r="H17" s="22" t="s">
        <v>127</v>
      </c>
      <c r="I17" s="22"/>
    </row>
    <row r="18" spans="1:9" ht="30" x14ac:dyDescent="0.25">
      <c r="A18" s="34"/>
      <c r="B18" s="22" t="s">
        <v>79</v>
      </c>
      <c r="C18" s="22" t="s">
        <v>80</v>
      </c>
      <c r="D18" s="22" t="s">
        <v>96</v>
      </c>
      <c r="E18" s="26" t="s">
        <v>111</v>
      </c>
      <c r="F18" s="22" t="s">
        <v>96</v>
      </c>
      <c r="G18" s="22" t="s">
        <v>112</v>
      </c>
      <c r="H18" s="22" t="s">
        <v>117</v>
      </c>
      <c r="I18" s="25"/>
    </row>
    <row r="19" spans="1:9" ht="75" x14ac:dyDescent="0.25">
      <c r="A19" s="34"/>
      <c r="B19" s="22" t="s">
        <v>81</v>
      </c>
      <c r="C19" s="22" t="s">
        <v>114</v>
      </c>
      <c r="D19" s="22" t="s">
        <v>96</v>
      </c>
      <c r="E19" s="26" t="s">
        <v>137</v>
      </c>
      <c r="F19" s="22" t="s">
        <v>96</v>
      </c>
      <c r="G19" s="22" t="s">
        <v>132</v>
      </c>
      <c r="H19" s="22" t="s">
        <v>138</v>
      </c>
      <c r="I19" s="27"/>
    </row>
    <row r="20" spans="1:9" ht="45" x14ac:dyDescent="0.25">
      <c r="A20" s="34"/>
      <c r="B20" s="22" t="s">
        <v>72</v>
      </c>
      <c r="C20" s="22" t="s">
        <v>73</v>
      </c>
      <c r="D20" s="22" t="s">
        <v>96</v>
      </c>
      <c r="E20" s="26" t="s">
        <v>136</v>
      </c>
      <c r="F20" s="22" t="s">
        <v>96</v>
      </c>
      <c r="G20" s="22" t="s">
        <v>122</v>
      </c>
      <c r="H20" s="22" t="s">
        <v>123</v>
      </c>
      <c r="I20" s="22"/>
    </row>
    <row r="21" spans="1:9" x14ac:dyDescent="0.25">
      <c r="A21" s="35"/>
      <c r="B21" s="22" t="s">
        <v>98</v>
      </c>
      <c r="C21" s="22" t="s">
        <v>99</v>
      </c>
      <c r="D21" s="22" t="s">
        <v>96</v>
      </c>
      <c r="E21" s="26" t="s">
        <v>90</v>
      </c>
      <c r="F21" s="22" t="s">
        <v>96</v>
      </c>
      <c r="G21" s="22" t="s">
        <v>121</v>
      </c>
      <c r="H21" s="22" t="s">
        <v>96</v>
      </c>
      <c r="I21" s="22"/>
    </row>
  </sheetData>
  <mergeCells count="6">
    <mergeCell ref="A17:A21"/>
    <mergeCell ref="A5:A9"/>
    <mergeCell ref="A3:I3"/>
    <mergeCell ref="A10:I10"/>
    <mergeCell ref="A11:A15"/>
    <mergeCell ref="A16:I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70" zoomScaleNormal="70" workbookViewId="0">
      <pane ySplit="3" topLeftCell="A4" activePane="bottomLeft" state="frozen"/>
      <selection pane="bottomLeft" activeCell="D35" sqref="D35"/>
    </sheetView>
  </sheetViews>
  <sheetFormatPr defaultColWidth="9.140625" defaultRowHeight="15" x14ac:dyDescent="0.2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ht="14.45" x14ac:dyDescent="0.3">
      <c r="B3" s="2" t="s">
        <v>3</v>
      </c>
      <c r="C3" s="2" t="s">
        <v>4</v>
      </c>
      <c r="D3" s="2" t="s">
        <v>5</v>
      </c>
      <c r="E3" s="9" t="s">
        <v>89</v>
      </c>
      <c r="F3" s="12" t="s">
        <v>74</v>
      </c>
    </row>
    <row r="4" spans="1:6" ht="14.45" x14ac:dyDescent="0.3">
      <c r="B4" s="4" t="s">
        <v>7</v>
      </c>
      <c r="C4" s="4" t="s">
        <v>8</v>
      </c>
      <c r="D4" s="4" t="s">
        <v>53</v>
      </c>
      <c r="E4" s="10" t="s">
        <v>129</v>
      </c>
      <c r="F4" s="13" t="s">
        <v>96</v>
      </c>
    </row>
    <row r="5" spans="1:6" ht="43.15" x14ac:dyDescent="0.3">
      <c r="B5" s="4" t="s">
        <v>6</v>
      </c>
      <c r="C5" s="4" t="s">
        <v>9</v>
      </c>
      <c r="D5" s="4" t="s">
        <v>54</v>
      </c>
      <c r="E5" s="10" t="s">
        <v>129</v>
      </c>
      <c r="F5" s="13" t="s">
        <v>96</v>
      </c>
    </row>
    <row r="6" spans="1:6" ht="28.9" x14ac:dyDescent="0.3">
      <c r="B6" s="6" t="s">
        <v>20</v>
      </c>
      <c r="C6" s="4" t="s">
        <v>18</v>
      </c>
      <c r="D6" s="4" t="s">
        <v>64</v>
      </c>
      <c r="E6" s="10" t="s">
        <v>130</v>
      </c>
      <c r="F6" s="13">
        <v>1</v>
      </c>
    </row>
    <row r="7" spans="1:6" ht="43.15" x14ac:dyDescent="0.3">
      <c r="B7" s="6" t="s">
        <v>10</v>
      </c>
      <c r="C7" s="4" t="s">
        <v>19</v>
      </c>
      <c r="D7" s="5" t="s">
        <v>84</v>
      </c>
      <c r="E7" s="10" t="s">
        <v>130</v>
      </c>
      <c r="F7" s="13">
        <v>1</v>
      </c>
    </row>
    <row r="8" spans="1:6" ht="43.15" x14ac:dyDescent="0.3">
      <c r="B8" s="6" t="s">
        <v>21</v>
      </c>
      <c r="C8" s="4" t="s">
        <v>22</v>
      </c>
      <c r="D8" s="5" t="s">
        <v>23</v>
      </c>
      <c r="E8" s="10" t="s">
        <v>129</v>
      </c>
      <c r="F8" s="13" t="s">
        <v>96</v>
      </c>
    </row>
    <row r="9" spans="1:6" ht="57.6" x14ac:dyDescent="0.3">
      <c r="B9" s="6" t="s">
        <v>21</v>
      </c>
      <c r="C9" s="4" t="s">
        <v>24</v>
      </c>
      <c r="D9" s="4"/>
      <c r="E9" s="10" t="s">
        <v>131</v>
      </c>
      <c r="F9" s="13" t="s">
        <v>96</v>
      </c>
    </row>
    <row r="10" spans="1:6" ht="57.6" x14ac:dyDescent="0.3">
      <c r="B10" s="6" t="s">
        <v>34</v>
      </c>
      <c r="C10" s="4" t="s">
        <v>25</v>
      </c>
      <c r="D10" s="4"/>
      <c r="E10" s="10" t="s">
        <v>131</v>
      </c>
      <c r="F10" s="13" t="s">
        <v>96</v>
      </c>
    </row>
    <row r="11" spans="1:6" ht="14.45" x14ac:dyDescent="0.3">
      <c r="B11" s="6" t="s">
        <v>37</v>
      </c>
      <c r="C11" s="4" t="s">
        <v>115</v>
      </c>
      <c r="D11" s="4"/>
      <c r="E11" s="10" t="s">
        <v>131</v>
      </c>
      <c r="F11" s="13" t="s">
        <v>96</v>
      </c>
    </row>
    <row r="12" spans="1:6" ht="14.45" x14ac:dyDescent="0.3">
      <c r="B12" s="7"/>
      <c r="C12" s="8"/>
      <c r="D12" s="8"/>
    </row>
    <row r="13" spans="1:6" ht="14.45" x14ac:dyDescent="0.3">
      <c r="B13" s="3"/>
      <c r="C13" s="3"/>
      <c r="D13" s="3"/>
    </row>
    <row r="14" spans="1:6" ht="14.45" x14ac:dyDescent="0.3">
      <c r="A14" s="1" t="s">
        <v>13</v>
      </c>
      <c r="B14" s="3"/>
      <c r="C14" s="3"/>
      <c r="D14" s="3"/>
    </row>
    <row r="15" spans="1:6" ht="14.45" x14ac:dyDescent="0.3">
      <c r="B15" s="2" t="s">
        <v>3</v>
      </c>
      <c r="C15" s="2" t="s">
        <v>4</v>
      </c>
      <c r="D15" s="2" t="s">
        <v>5</v>
      </c>
    </row>
    <row r="16" spans="1:6" ht="14.45" x14ac:dyDescent="0.3">
      <c r="B16" s="2" t="s">
        <v>31</v>
      </c>
      <c r="C16" s="2" t="s">
        <v>32</v>
      </c>
      <c r="D16" s="2" t="s">
        <v>33</v>
      </c>
    </row>
    <row r="17" spans="1:4" ht="14.45" x14ac:dyDescent="0.3">
      <c r="B17" s="2" t="s">
        <v>38</v>
      </c>
      <c r="C17" s="2" t="s">
        <v>14</v>
      </c>
      <c r="D17" s="2" t="s">
        <v>39</v>
      </c>
    </row>
    <row r="18" spans="1:4" ht="14.45" x14ac:dyDescent="0.3">
      <c r="B18" s="5" t="s">
        <v>17</v>
      </c>
      <c r="C18" s="5" t="s">
        <v>15</v>
      </c>
      <c r="D18" s="5" t="s">
        <v>16</v>
      </c>
    </row>
    <row r="19" spans="1:4" ht="14.45" x14ac:dyDescent="0.3">
      <c r="A19" s="1" t="s">
        <v>0</v>
      </c>
      <c r="C19" s="1" t="s">
        <v>91</v>
      </c>
    </row>
    <row r="20" spans="1:4" ht="14.45" x14ac:dyDescent="0.3">
      <c r="A20" s="1">
        <v>1</v>
      </c>
      <c r="B20" s="1" t="s">
        <v>11</v>
      </c>
      <c r="C20" s="1" t="s">
        <v>92</v>
      </c>
    </row>
    <row r="21" spans="1:4" ht="14.45" x14ac:dyDescent="0.3">
      <c r="A21" s="1">
        <v>2</v>
      </c>
      <c r="B21" s="14" t="s">
        <v>12</v>
      </c>
      <c r="C21" s="1" t="s">
        <v>93</v>
      </c>
    </row>
    <row r="22" spans="1:4" ht="14.45" x14ac:dyDescent="0.3">
      <c r="A22" s="1">
        <f>A21+1</f>
        <v>3</v>
      </c>
      <c r="B22" s="1" t="s">
        <v>55</v>
      </c>
    </row>
    <row r="23" spans="1:4" x14ac:dyDescent="0.25">
      <c r="A23" s="1">
        <f t="shared" ref="A23:A26" si="0">A22+1</f>
        <v>4</v>
      </c>
      <c r="B23" s="1" t="s">
        <v>26</v>
      </c>
    </row>
    <row r="24" spans="1:4" x14ac:dyDescent="0.25">
      <c r="A24" s="1">
        <f t="shared" si="0"/>
        <v>5</v>
      </c>
      <c r="B24" s="1" t="s">
        <v>27</v>
      </c>
    </row>
    <row r="25" spans="1:4" x14ac:dyDescent="0.25">
      <c r="A25" s="1">
        <f t="shared" si="0"/>
        <v>6</v>
      </c>
      <c r="B25" s="1" t="s">
        <v>28</v>
      </c>
    </row>
    <row r="26" spans="1:4" x14ac:dyDescent="0.25">
      <c r="A26" s="1">
        <f t="shared" si="0"/>
        <v>7</v>
      </c>
      <c r="B26" s="1" t="s">
        <v>29</v>
      </c>
    </row>
    <row r="28" spans="1:4" x14ac:dyDescent="0.25">
      <c r="A28" s="1" t="s">
        <v>30</v>
      </c>
    </row>
    <row r="29" spans="1:4" x14ac:dyDescent="0.25">
      <c r="A29" s="1">
        <v>1</v>
      </c>
      <c r="B29" s="1" t="s">
        <v>35</v>
      </c>
    </row>
    <row r="30" spans="1:4" x14ac:dyDescent="0.25">
      <c r="A30" s="1">
        <v>2</v>
      </c>
      <c r="B30" s="1" t="s">
        <v>41</v>
      </c>
    </row>
    <row r="32" spans="1:4" x14ac:dyDescent="0.25">
      <c r="A32" s="1" t="s">
        <v>36</v>
      </c>
    </row>
    <row r="33" spans="1:2" x14ac:dyDescent="0.25">
      <c r="A33" s="1">
        <v>1</v>
      </c>
      <c r="B33" s="1" t="s">
        <v>42</v>
      </c>
    </row>
    <row r="34" spans="1:2" x14ac:dyDescent="0.25">
      <c r="A34" s="1">
        <v>2</v>
      </c>
      <c r="B34" s="1" t="s">
        <v>43</v>
      </c>
    </row>
    <row r="35" spans="1:2" x14ac:dyDescent="0.25">
      <c r="A35" s="1">
        <v>3</v>
      </c>
      <c r="B35" s="1" t="s">
        <v>40</v>
      </c>
    </row>
    <row r="36" spans="1:2" x14ac:dyDescent="0.25">
      <c r="A36" s="1">
        <v>4</v>
      </c>
      <c r="B36" s="1" t="s">
        <v>44</v>
      </c>
    </row>
    <row r="37" spans="1:2" x14ac:dyDescent="0.25">
      <c r="A37" s="1">
        <v>5</v>
      </c>
      <c r="B37" s="1" t="s">
        <v>56</v>
      </c>
    </row>
    <row r="39" spans="1:2" x14ac:dyDescent="0.25">
      <c r="A39" s="1" t="s">
        <v>45</v>
      </c>
    </row>
    <row r="40" spans="1:2" x14ac:dyDescent="0.25">
      <c r="A40" s="1">
        <v>1</v>
      </c>
      <c r="B40" s="1" t="s">
        <v>46</v>
      </c>
    </row>
    <row r="41" spans="1:2" x14ac:dyDescent="0.25">
      <c r="A41" s="1">
        <v>2</v>
      </c>
      <c r="B41" s="1" t="s">
        <v>47</v>
      </c>
    </row>
    <row r="43" spans="1:2" x14ac:dyDescent="0.25">
      <c r="A43" s="1" t="s">
        <v>48</v>
      </c>
    </row>
    <row r="44" spans="1:2" x14ac:dyDescent="0.25">
      <c r="A44" s="1">
        <v>1</v>
      </c>
      <c r="B44" s="1" t="s">
        <v>49</v>
      </c>
    </row>
    <row r="45" spans="1:2" x14ac:dyDescent="0.25">
      <c r="A45" s="1">
        <v>2</v>
      </c>
      <c r="B45" s="1" t="s">
        <v>50</v>
      </c>
    </row>
    <row r="46" spans="1:2" x14ac:dyDescent="0.25">
      <c r="A46" s="1">
        <v>3</v>
      </c>
      <c r="B46" s="1" t="s">
        <v>52</v>
      </c>
    </row>
  </sheetData>
  <autoFilter ref="A3:F3"/>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A333A8F-FC5E-4275-AEE5-ABBB4B35BF20}">
  <ds:schemaRefs>
    <ds:schemaRef ds:uri="http://purl.org/dc/elements/1.1/"/>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2013-04-03T18:48:25Z</dcterms:created>
  <dcterms:modified xsi:type="dcterms:W3CDTF">2014-01-06T00:27:22Z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